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оп. МЕТАЛЛ, ООК\МСП\203Е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'Кол-во'!$A$4:$K$17</definedName>
  </definedNames>
  <calcPr calcId="152511" calcOnSave="0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5" i="1"/>
  <c r="F15" i="1" l="1"/>
  <c r="G15" i="1"/>
  <c r="H15" i="1"/>
  <c r="I15" i="1"/>
  <c r="J15" i="1"/>
  <c r="K15" i="1" l="1"/>
</calcChain>
</file>

<file path=xl/sharedStrings.xml><?xml version="1.0" encoding="utf-8"?>
<sst xmlns="http://schemas.openxmlformats.org/spreadsheetml/2006/main" count="98" uniqueCount="55">
  <si>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</si>
  <si>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</si>
  <si>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</si>
  <si>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</si>
  <si>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</si>
  <si>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</si>
  <si>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</si>
  <si>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</si>
  <si>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</si>
  <si>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</si>
  <si>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</si>
  <si>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</si>
  <si>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</si>
  <si>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</si>
  <si>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</si>
  <si>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</si>
  <si>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</si>
  <si>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</si>
  <si>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</si>
  <si>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</si>
  <si>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</si>
  <si>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</si>
  <si>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</si>
  <si>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</si>
  <si>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</si>
  <si>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</si>
  <si>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</si>
  <si>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</si>
  <si>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</si>
  <si>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</si>
  <si>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</si>
  <si>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</si>
  <si>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</si>
  <si>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</si>
  <si>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</si>
  <si>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течение 10 календарных дней с момента подачи заявки от филиала</t>
  </si>
  <si>
    <t>ШТ</t>
  </si>
  <si>
    <t>203E</t>
  </si>
  <si>
    <t>Опоры мет.ВЛ 0,4-110 кВ</t>
  </si>
  <si>
    <t>Блок фундаментный ФМ-0,168-2,0</t>
  </si>
  <si>
    <t>Люк для опоры ОГК-9</t>
  </si>
  <si>
    <t>Опора ОГК-9</t>
  </si>
  <si>
    <t>Опора освещения КНФ-9,0/314/133-4</t>
  </si>
  <si>
    <t>Опора УМз04-10-90 с фундам. 325х7х3250мм</t>
  </si>
  <si>
    <t>Опора УМз04-10-90 с фундам. 325х7х4500мм</t>
  </si>
  <si>
    <t>Опора УМз04-7-90 с фундам. 325х5х3000мм</t>
  </si>
  <si>
    <t>Пластина 400х400 с фланцами 250 и 400мм</t>
  </si>
  <si>
    <t>КМТ</t>
  </si>
  <si>
    <t>203E_011</t>
  </si>
  <si>
    <t>203E_030</t>
  </si>
  <si>
    <t>203E_027</t>
  </si>
  <si>
    <t>203E_028</t>
  </si>
  <si>
    <t>203E_026</t>
  </si>
  <si>
    <t>203E_031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</si>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</sst>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wrapText="1"/>
    </xf>
    <xf numFmtId="0" fontId="0" fillId="0" borderId="2" xfId="0" applyBorder="1" applyAlignment="1"/>
    <xf numFmtId="0" fontId="2" fillId="5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abSelected="1" zoomScale="115" zoomScaleNormal="115" workbookViewId="0">
      <pane ySplit="3" topLeftCell="A4" activePane="bottomLeft" state="frozen"/>
      <selection pane="bottomLeft" activeCell="F23" sqref="F23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7.140625" bestFit="1" customWidth="1"/>
    <col min="4" max="4" width="14.42578125" bestFit="1" customWidth="1"/>
    <col min="5" max="5" width="7.7109375" bestFit="1" customWidth="1"/>
    <col min="6" max="6" width="14.28515625" bestFit="1" customWidth="1"/>
    <col min="7" max="10" width="14.28515625" style="2" bestFit="1" customWidth="1"/>
    <col min="11" max="11" width="15.140625" style="30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5"/>
      <c r="B1" s="2" t="s">
        <v>37</v>
      </c>
      <c r="C1" s="15" t="s">
        <v>38</v>
      </c>
      <c r="K1" s="30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5"/>
      <c r="K2" s="30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5"/>
      <c r="F3" s="50" t="s">
        <v>6</v>
      </c>
      <c r="G3" s="50" t="s">
        <v>8</v>
      </c>
      <c r="H3" s="50" t="s">
        <v>9</v>
      </c>
      <c r="I3" s="50" t="s">
        <v>13</v>
      </c>
      <c r="J3" s="50" t="s">
        <v>14</v>
      </c>
      <c r="K3" s="50" t="s">
        <v>17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5"/>
      <c r="M4" s="5"/>
      <c r="N4" s="5"/>
      <c r="Q4" s="8"/>
      <c r="R4" s="8"/>
      <c r="S4" s="8"/>
      <c r="T4" s="8"/>
      <c r="U4" s="8"/>
    </row>
    <row r="5" spans="1:24" s="44" customFormat="1" x14ac:dyDescent="0.25">
      <c r="A5" s="42">
        <v>1</v>
      </c>
      <c r="B5" s="33">
        <v>2263861</v>
      </c>
      <c r="C5" s="4" t="s">
        <v>39</v>
      </c>
      <c r="D5" s="49" t="e">
        <v>#N/A</v>
      </c>
      <c r="E5" s="16" t="s">
        <v>36</v>
      </c>
      <c r="F5" s="19">
        <v>20</v>
      </c>
      <c r="G5" s="19"/>
      <c r="H5" s="19"/>
      <c r="I5" s="19"/>
      <c r="J5" s="19"/>
      <c r="K5" s="23">
        <f>F5+H5+I5+J5+G5</f>
        <v>20</v>
      </c>
      <c r="L5" s="9"/>
      <c r="M5" s="9"/>
      <c r="N5" s="10"/>
      <c r="O5" s="43"/>
      <c r="P5" s="43"/>
      <c r="Q5" s="11"/>
      <c r="R5" s="12"/>
      <c r="S5" s="11"/>
      <c r="T5" s="11"/>
      <c r="U5" s="11"/>
      <c r="V5" s="43"/>
      <c r="W5" s="43"/>
      <c r="X5" s="43"/>
    </row>
    <row r="6" spans="1:24" s="44" customFormat="1" x14ac:dyDescent="0.25">
      <c r="A6" s="42">
        <v>2</v>
      </c>
      <c r="B6" s="33">
        <v>2263861</v>
      </c>
      <c r="C6" s="4" t="s">
        <v>39</v>
      </c>
      <c r="D6" s="49" t="e">
        <v>#N/A</v>
      </c>
      <c r="E6" s="16" t="s">
        <v>36</v>
      </c>
      <c r="F6" s="19">
        <v>20</v>
      </c>
      <c r="G6" s="19"/>
      <c r="H6" s="19"/>
      <c r="I6" s="19"/>
      <c r="J6" s="19"/>
      <c r="K6" s="23">
        <f t="shared" ref="K6:K14" si="0">F6+H6+I6+J6+G6</f>
        <v>20</v>
      </c>
      <c r="L6" s="9"/>
      <c r="M6" s="9"/>
      <c r="N6" s="10"/>
      <c r="O6" s="43"/>
      <c r="P6" s="43"/>
      <c r="Q6" s="11"/>
      <c r="R6" s="12"/>
      <c r="S6" s="11"/>
      <c r="T6" s="11"/>
      <c r="U6" s="11"/>
      <c r="V6" s="43"/>
      <c r="W6" s="43"/>
      <c r="X6" s="43"/>
    </row>
    <row r="7" spans="1:24" s="44" customFormat="1" x14ac:dyDescent="0.25">
      <c r="A7" s="42">
        <v>3</v>
      </c>
      <c r="B7" s="33">
        <v>2280116</v>
      </c>
      <c r="C7" s="4" t="s">
        <v>40</v>
      </c>
      <c r="D7" s="51" t="s">
        <v>48</v>
      </c>
      <c r="E7" s="16" t="s">
        <v>36</v>
      </c>
      <c r="F7" s="19">
        <v>90</v>
      </c>
      <c r="G7" s="19"/>
      <c r="H7" s="19"/>
      <c r="I7" s="19"/>
      <c r="J7" s="19"/>
      <c r="K7" s="23">
        <f t="shared" si="0"/>
        <v>90</v>
      </c>
      <c r="L7" s="9"/>
      <c r="M7" s="9"/>
      <c r="N7" s="10"/>
      <c r="O7" s="43"/>
      <c r="P7" s="43"/>
      <c r="Q7" s="11"/>
      <c r="R7" s="12"/>
      <c r="S7" s="11"/>
      <c r="T7" s="11"/>
      <c r="U7" s="11"/>
      <c r="V7" s="43"/>
      <c r="W7" s="43"/>
      <c r="X7" s="43"/>
    </row>
    <row r="8" spans="1:24" s="44" customFormat="1" x14ac:dyDescent="0.25">
      <c r="A8" s="42">
        <v>4</v>
      </c>
      <c r="B8" s="33">
        <v>2348412</v>
      </c>
      <c r="C8" s="4" t="s">
        <v>41</v>
      </c>
      <c r="D8" s="51" t="s">
        <v>49</v>
      </c>
      <c r="E8" s="16" t="s">
        <v>36</v>
      </c>
      <c r="F8" s="19">
        <v>36</v>
      </c>
      <c r="G8" s="19"/>
      <c r="H8" s="19"/>
      <c r="I8" s="19"/>
      <c r="J8" s="19"/>
      <c r="K8" s="23">
        <f t="shared" si="0"/>
        <v>36</v>
      </c>
      <c r="L8" s="9"/>
      <c r="M8" s="9"/>
      <c r="N8" s="10"/>
      <c r="O8" s="43"/>
      <c r="P8" s="43"/>
      <c r="Q8" s="11"/>
      <c r="R8" s="12"/>
      <c r="S8" s="11"/>
      <c r="T8" s="11"/>
      <c r="U8" s="11"/>
      <c r="V8" s="43"/>
      <c r="W8" s="43"/>
      <c r="X8" s="43"/>
    </row>
    <row r="9" spans="1:24" s="44" customFormat="1" x14ac:dyDescent="0.25">
      <c r="A9" s="42">
        <v>5</v>
      </c>
      <c r="B9" s="33">
        <v>2367119</v>
      </c>
      <c r="C9" s="4" t="s">
        <v>42</v>
      </c>
      <c r="D9" s="49" t="e">
        <v>#N/A</v>
      </c>
      <c r="E9" s="16" t="s">
        <v>36</v>
      </c>
      <c r="F9" s="19">
        <v>20</v>
      </c>
      <c r="G9" s="19"/>
      <c r="H9" s="19"/>
      <c r="I9" s="19"/>
      <c r="J9" s="19"/>
      <c r="K9" s="23">
        <f t="shared" si="0"/>
        <v>20</v>
      </c>
      <c r="L9" s="9"/>
      <c r="M9" s="9"/>
      <c r="N9" s="10"/>
      <c r="O9" s="43"/>
      <c r="P9" s="43"/>
      <c r="Q9" s="11"/>
      <c r="R9" s="12"/>
      <c r="S9" s="11"/>
      <c r="T9" s="11"/>
      <c r="U9" s="11"/>
      <c r="V9" s="43"/>
      <c r="W9" s="43"/>
      <c r="X9" s="43"/>
    </row>
    <row r="10" spans="1:24" s="44" customFormat="1" x14ac:dyDescent="0.25">
      <c r="A10" s="42">
        <v>6</v>
      </c>
      <c r="B10" s="33">
        <v>2343815</v>
      </c>
      <c r="C10" s="4" t="s">
        <v>43</v>
      </c>
      <c r="D10" s="51" t="s">
        <v>50</v>
      </c>
      <c r="E10" s="16" t="s">
        <v>47</v>
      </c>
      <c r="F10" s="19"/>
      <c r="G10" s="19">
        <v>12</v>
      </c>
      <c r="H10" s="19"/>
      <c r="I10" s="19"/>
      <c r="J10" s="19"/>
      <c r="K10" s="23">
        <f t="shared" si="0"/>
        <v>12</v>
      </c>
      <c r="L10" s="9"/>
      <c r="M10" s="9"/>
      <c r="N10" s="10"/>
      <c r="O10" s="43"/>
      <c r="P10" s="43"/>
      <c r="Q10" s="11"/>
      <c r="R10" s="12"/>
      <c r="S10" s="11"/>
      <c r="T10" s="11"/>
      <c r="U10" s="11"/>
      <c r="V10" s="43"/>
      <c r="W10" s="43"/>
      <c r="X10" s="43"/>
    </row>
    <row r="11" spans="1:24" s="44" customFormat="1" x14ac:dyDescent="0.25">
      <c r="A11" s="42">
        <v>7</v>
      </c>
      <c r="B11" s="33">
        <v>2340243</v>
      </c>
      <c r="C11" s="4" t="s">
        <v>44</v>
      </c>
      <c r="D11" s="51" t="s">
        <v>51</v>
      </c>
      <c r="E11" s="16" t="s">
        <v>47</v>
      </c>
      <c r="F11" s="19"/>
      <c r="G11" s="19"/>
      <c r="H11" s="19">
        <v>20</v>
      </c>
      <c r="I11" s="19"/>
      <c r="J11" s="19"/>
      <c r="K11" s="23">
        <f t="shared" si="0"/>
        <v>20</v>
      </c>
      <c r="L11" s="9"/>
      <c r="M11" s="9"/>
      <c r="N11" s="10"/>
      <c r="O11" s="43"/>
      <c r="P11" s="43"/>
      <c r="Q11" s="11"/>
      <c r="R11" s="12"/>
      <c r="S11" s="11"/>
      <c r="T11" s="11"/>
      <c r="U11" s="11"/>
      <c r="V11" s="43"/>
      <c r="W11" s="43"/>
      <c r="X11" s="43"/>
    </row>
    <row r="12" spans="1:24" s="44" customFormat="1" x14ac:dyDescent="0.25">
      <c r="A12" s="42">
        <v>8</v>
      </c>
      <c r="B12" s="33">
        <v>2340243</v>
      </c>
      <c r="C12" s="4" t="s">
        <v>44</v>
      </c>
      <c r="D12" s="51" t="s">
        <v>51</v>
      </c>
      <c r="E12" s="16" t="s">
        <v>47</v>
      </c>
      <c r="F12" s="19"/>
      <c r="G12" s="19"/>
      <c r="H12" s="19">
        <v>2</v>
      </c>
      <c r="I12" s="19"/>
      <c r="J12" s="19"/>
      <c r="K12" s="23">
        <f t="shared" si="0"/>
        <v>2</v>
      </c>
      <c r="L12" s="9"/>
      <c r="M12" s="9"/>
      <c r="N12" s="10"/>
      <c r="O12" s="43"/>
      <c r="P12" s="43"/>
      <c r="Q12" s="11"/>
      <c r="R12" s="12"/>
      <c r="S12" s="11"/>
      <c r="T12" s="11"/>
      <c r="U12" s="11"/>
      <c r="V12" s="43"/>
      <c r="W12" s="43"/>
      <c r="X12" s="43"/>
    </row>
    <row r="13" spans="1:24" s="44" customFormat="1" x14ac:dyDescent="0.25">
      <c r="A13" s="42">
        <v>9</v>
      </c>
      <c r="B13" s="33">
        <v>2326530</v>
      </c>
      <c r="C13" s="4" t="s">
        <v>45</v>
      </c>
      <c r="D13" s="51" t="s">
        <v>52</v>
      </c>
      <c r="E13" s="16" t="s">
        <v>47</v>
      </c>
      <c r="F13" s="19"/>
      <c r="G13" s="19">
        <v>66</v>
      </c>
      <c r="H13" s="19">
        <v>90</v>
      </c>
      <c r="I13" s="19">
        <v>6</v>
      </c>
      <c r="J13" s="19">
        <v>10</v>
      </c>
      <c r="K13" s="23">
        <f t="shared" si="0"/>
        <v>172</v>
      </c>
      <c r="L13" s="9"/>
      <c r="M13" s="9"/>
      <c r="N13" s="10"/>
      <c r="O13" s="43"/>
      <c r="P13" s="43"/>
      <c r="Q13" s="11"/>
      <c r="R13" s="12"/>
      <c r="S13" s="11"/>
      <c r="T13" s="11"/>
      <c r="U13" s="11"/>
      <c r="V13" s="43"/>
      <c r="W13" s="43"/>
      <c r="X13" s="43"/>
    </row>
    <row r="14" spans="1:24" s="44" customFormat="1" x14ac:dyDescent="0.25">
      <c r="A14" s="42">
        <v>10</v>
      </c>
      <c r="B14" s="33">
        <v>2344605</v>
      </c>
      <c r="C14" s="4" t="s">
        <v>46</v>
      </c>
      <c r="D14" s="51" t="s">
        <v>53</v>
      </c>
      <c r="E14" s="16" t="s">
        <v>36</v>
      </c>
      <c r="F14" s="19">
        <v>20</v>
      </c>
      <c r="G14" s="19"/>
      <c r="H14" s="19"/>
      <c r="I14" s="19"/>
      <c r="J14" s="19"/>
      <c r="K14" s="23">
        <f t="shared" si="0"/>
        <v>20</v>
      </c>
      <c r="L14" s="9"/>
      <c r="M14" s="9"/>
      <c r="N14" s="10"/>
      <c r="O14" s="43"/>
      <c r="P14" s="43"/>
      <c r="Q14" s="11"/>
      <c r="R14" s="12"/>
      <c r="S14" s="11"/>
      <c r="T14" s="11"/>
      <c r="U14" s="11"/>
      <c r="V14" s="43"/>
      <c r="W14" s="43"/>
      <c r="X14" s="43"/>
    </row>
    <row r="15" spans="1:24" s="30" customFormat="1" x14ac:dyDescent="0.25">
      <c r="A15" s="20"/>
      <c r="B15" s="21" t="s">
        <v>25</v>
      </c>
      <c r="C15" s="22"/>
      <c r="D15" s="37"/>
      <c r="E15" s="16"/>
      <c r="F15" s="24">
        <f t="shared" ref="F15:K15" si="1">SUM(F5:F14)</f>
        <v>206</v>
      </c>
      <c r="G15" s="24">
        <f t="shared" si="1"/>
        <v>78</v>
      </c>
      <c r="H15" s="24">
        <f t="shared" si="1"/>
        <v>112</v>
      </c>
      <c r="I15" s="24">
        <f t="shared" si="1"/>
        <v>6</v>
      </c>
      <c r="J15" s="24">
        <f t="shared" si="1"/>
        <v>10</v>
      </c>
      <c r="K15" s="24">
        <f t="shared" si="1"/>
        <v>412</v>
      </c>
      <c r="L15" s="25"/>
      <c r="M15" s="25"/>
      <c r="N15" s="26"/>
      <c r="O15" s="27"/>
      <c r="P15" s="27"/>
      <c r="Q15" s="28"/>
      <c r="R15" s="29"/>
      <c r="S15" s="28"/>
      <c r="T15" s="28"/>
      <c r="U15" s="28"/>
      <c r="V15" s="27"/>
      <c r="W15" s="27"/>
      <c r="X15" s="27"/>
    </row>
    <row r="16" spans="1:24" x14ac:dyDescent="0.25">
      <c r="B16" s="31"/>
      <c r="D16" s="15"/>
      <c r="E16" s="15"/>
      <c r="F16" s="15"/>
      <c r="G16" s="15"/>
      <c r="H16" s="15"/>
      <c r="I16" s="15"/>
      <c r="J16" s="15"/>
      <c r="K16" s="15"/>
    </row>
    <row r="17" spans="2:11" x14ac:dyDescent="0.25">
      <c r="B17" s="21"/>
      <c r="D17" s="15"/>
      <c r="E17" s="15"/>
      <c r="G17" s="32"/>
      <c r="H17" s="32"/>
      <c r="I17" s="32"/>
      <c r="J17" s="32"/>
      <c r="K17" s="32"/>
    </row>
    <row r="18" spans="2:11" x14ac:dyDescent="0.25">
      <c r="D18" s="15"/>
      <c r="E18" s="15"/>
    </row>
  </sheetData>
  <autoFilter ref="A4:K17"/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3" sqref="C33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37</v>
      </c>
      <c r="C1" s="34" t="s">
        <v>38</v>
      </c>
    </row>
    <row r="3" spans="1:5" x14ac:dyDescent="0.25">
      <c r="A3" s="35" t="s">
        <v>20</v>
      </c>
      <c r="B3" s="35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6">
        <v>1</v>
      </c>
      <c r="B4" s="38" t="s">
        <v>6</v>
      </c>
      <c r="C4" s="39" t="s">
        <v>24</v>
      </c>
      <c r="D4" s="39" t="s">
        <v>34</v>
      </c>
      <c r="E4" s="40" t="s">
        <v>54</v>
      </c>
    </row>
    <row r="5" spans="1:5" x14ac:dyDescent="0.25">
      <c r="A5" s="45">
        <v>2</v>
      </c>
      <c r="B5" s="46" t="s">
        <v>7</v>
      </c>
      <c r="C5" s="47" t="s">
        <v>22</v>
      </c>
      <c r="D5" s="46" t="s">
        <v>34</v>
      </c>
      <c r="E5" s="48" t="s">
        <v>35</v>
      </c>
    </row>
    <row r="6" spans="1:5" ht="25.5" x14ac:dyDescent="0.25">
      <c r="A6" s="36">
        <v>3</v>
      </c>
      <c r="B6" s="18" t="s">
        <v>8</v>
      </c>
      <c r="C6" s="41" t="s">
        <v>23</v>
      </c>
      <c r="D6" s="18" t="s">
        <v>34</v>
      </c>
      <c r="E6" s="40" t="s">
        <v>54</v>
      </c>
    </row>
    <row r="7" spans="1:5" ht="25.5" x14ac:dyDescent="0.25">
      <c r="A7" s="36">
        <v>4</v>
      </c>
      <c r="B7" s="18" t="s">
        <v>9</v>
      </c>
      <c r="C7" s="41" t="s">
        <v>30</v>
      </c>
      <c r="D7" s="18" t="s">
        <v>34</v>
      </c>
      <c r="E7" s="40" t="s">
        <v>54</v>
      </c>
    </row>
    <row r="8" spans="1:5" x14ac:dyDescent="0.25">
      <c r="A8" s="45">
        <v>5</v>
      </c>
      <c r="B8" s="46" t="s">
        <v>10</v>
      </c>
      <c r="C8" s="47" t="s">
        <v>26</v>
      </c>
      <c r="D8" s="46" t="s">
        <v>34</v>
      </c>
      <c r="E8" s="48" t="s">
        <v>35</v>
      </c>
    </row>
    <row r="9" spans="1:5" x14ac:dyDescent="0.25">
      <c r="A9" s="45">
        <v>6</v>
      </c>
      <c r="B9" s="46" t="s">
        <v>11</v>
      </c>
      <c r="C9" s="47" t="s">
        <v>27</v>
      </c>
      <c r="D9" s="46" t="s">
        <v>34</v>
      </c>
      <c r="E9" s="48" t="s">
        <v>35</v>
      </c>
    </row>
    <row r="10" spans="1:5" x14ac:dyDescent="0.25">
      <c r="A10" s="45">
        <v>7</v>
      </c>
      <c r="B10" s="46" t="s">
        <v>12</v>
      </c>
      <c r="C10" s="47" t="s">
        <v>32</v>
      </c>
      <c r="D10" s="46" t="s">
        <v>34</v>
      </c>
      <c r="E10" s="48" t="s">
        <v>35</v>
      </c>
    </row>
    <row r="11" spans="1:5" ht="25.5" x14ac:dyDescent="0.25">
      <c r="A11" s="36">
        <v>8</v>
      </c>
      <c r="B11" s="18" t="s">
        <v>13</v>
      </c>
      <c r="C11" s="41" t="s">
        <v>31</v>
      </c>
      <c r="D11" s="18" t="s">
        <v>34</v>
      </c>
      <c r="E11" s="40" t="s">
        <v>54</v>
      </c>
    </row>
    <row r="12" spans="1:5" ht="25.5" x14ac:dyDescent="0.25">
      <c r="A12" s="36">
        <v>9</v>
      </c>
      <c r="B12" s="18" t="s">
        <v>14</v>
      </c>
      <c r="C12" s="41" t="s">
        <v>28</v>
      </c>
      <c r="D12" s="18" t="s">
        <v>34</v>
      </c>
      <c r="E12" s="40" t="s">
        <v>54</v>
      </c>
    </row>
    <row r="13" spans="1:5" x14ac:dyDescent="0.25">
      <c r="A13" s="45">
        <v>10</v>
      </c>
      <c r="B13" s="46" t="s">
        <v>15</v>
      </c>
      <c r="C13" s="47" t="s">
        <v>29</v>
      </c>
      <c r="D13" s="46" t="s">
        <v>34</v>
      </c>
      <c r="E13" s="48" t="s">
        <v>35</v>
      </c>
    </row>
    <row r="14" spans="1:5" ht="39" x14ac:dyDescent="0.25">
      <c r="A14" s="45">
        <v>11</v>
      </c>
      <c r="B14" s="46" t="s">
        <v>16</v>
      </c>
      <c r="C14" s="47" t="s">
        <v>33</v>
      </c>
      <c r="D14" s="46" t="s">
        <v>34</v>
      </c>
      <c r="E14" s="48" t="s">
        <v>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2019-11-29T11:06:36Z</dcterms:modified>
</cp:coreProperties>
</file>